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bcssi-my.sharepoint.com/personal/p00909_c-ssi_de/Documents/Dokumente/Bauvorhaben/AdB/A21_Nord/Abschnit WahlStdt-Stolpe/Vergabeunterlagen/"/>
    </mc:Choice>
  </mc:AlternateContent>
  <xr:revisionPtr revIDLastSave="169" documentId="8_{F8215522-9EF7-4C8E-87EB-FC5105880451}" xr6:coauthVersionLast="47" xr6:coauthVersionMax="47" xr10:uidLastSave="{98DED664-16BE-4FA1-A8E7-7083553965A2}"/>
  <bookViews>
    <workbookView xWindow="-110" yWindow="-110" windowWidth="19420" windowHeight="10300" xr2:uid="{2AC8CEA2-3031-43B6-A1ED-61A6C4713575}"/>
  </bookViews>
  <sheets>
    <sheet name="Tabelle1" sheetId="1" r:id="rId1"/>
  </sheet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C27" i="1"/>
  <c r="C28" i="1"/>
  <c r="C25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3" i="1"/>
</calcChain>
</file>

<file path=xl/sharedStrings.xml><?xml version="1.0" encoding="utf-8"?>
<sst xmlns="http://schemas.openxmlformats.org/spreadsheetml/2006/main" count="38" uniqueCount="19">
  <si>
    <t>Typ</t>
  </si>
  <si>
    <t>Bemerkungen</t>
  </si>
  <si>
    <t>Distanz [m]</t>
  </si>
  <si>
    <t>Lageplan S.</t>
  </si>
  <si>
    <t>"</t>
  </si>
  <si>
    <t>Ggf. sind noch Schächte vor/hinter den HDD-Bohrungen vorhanden.</t>
  </si>
  <si>
    <t>BAB km</t>
  </si>
  <si>
    <t>1600x800</t>
  </si>
  <si>
    <t>Schacht NRS</t>
  </si>
  <si>
    <t>KS bei AS Nettelsee in RiFa Kiel  neu zu setzen</t>
  </si>
  <si>
    <t>KS #</t>
  </si>
  <si>
    <t>Abgang zum PWC Barkauer Land</t>
  </si>
  <si>
    <t>Beginn der Bestands-Leerohrtrasse</t>
  </si>
  <si>
    <t>Ende Abschnitt1_Nord, Beginn Abschn1_Süd</t>
  </si>
  <si>
    <t>Beginn Neubau Abschnitt2</t>
  </si>
  <si>
    <t>Ende der Bestands-Leerrohrtrasse</t>
  </si>
  <si>
    <t>Distanz in diesem Abschnitt zu groß, es fehlen KS'e; Rohrkonfiguration nicht klar</t>
  </si>
  <si>
    <t>SH Wahlstedt</t>
  </si>
  <si>
    <t>Bestandskabelanlage A21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</si>
</sst>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0.0"/>
  </numFmts>
  <fonts count="4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65" fontId="0" fillId="0" borderId="0" xfId="0" applyNumberFormat="1"/>
    <xf numFmtId="0" fontId="2" fillId="0" borderId="0" xfId="0" applyFont="1"/>
    <xf numFmtId="165" fontId="1" fillId="0" borderId="0" xfId="0" applyNumberFormat="1" applyFont="1"/>
    <xf numFmtId="165" fontId="3" fillId="0" borderId="0" xfId="0" applyNumberFormat="1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right" indent="1"/>
    </xf>
    <xf numFmtId="0" fontId="3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164" fontId="2" fillId="0" borderId="0" xfId="0" applyNumberFormat="1" applyFont="1"/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76111AEB-0304-4F82-87A1-747B19510EA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970F1-6FEF-4DBF-AECB-D05A5547F308}">
  <dimension ref="A1:F32"/>
  <sheetViews>
    <sheetView tabSelected="1" topLeftCell="A16" workbookViewId="0">
      <selection activeCell="F28" sqref="F28"/>
    </sheetView>
  </sheetViews>
  <sheetFormatPr baseColWidth="10" defaultRowHeight="14.5" x14ac:dyDescent="0.35"/>
  <cols>
    <col min="1" max="1" width="7.6328125" style="6" customWidth="1"/>
    <col min="5" max="5" width="10.90625" style="6"/>
    <col min="6" max="6" width="41.08984375" style="12" customWidth="1"/>
  </cols>
  <sheetData>
    <row r="1" spans="1:6" x14ac:dyDescent="0.35">
      <c r="A1" s="5" t="s">
        <v>10</v>
      </c>
      <c r="B1" s="8" t="s">
        <v>6</v>
      </c>
      <c r="C1" s="2" t="s">
        <v>2</v>
      </c>
      <c r="D1" s="2" t="s">
        <v>0</v>
      </c>
      <c r="E1" s="5" t="s">
        <v>3</v>
      </c>
      <c r="F1" s="10" t="s">
        <v>1</v>
      </c>
    </row>
    <row r="2" spans="1:6" x14ac:dyDescent="0.35">
      <c r="A2" s="6">
        <v>1</v>
      </c>
      <c r="B2" s="14">
        <v>8</v>
      </c>
      <c r="C2" s="9"/>
      <c r="D2" t="s">
        <v>7</v>
      </c>
      <c r="E2" s="6">
        <v>8</v>
      </c>
      <c r="F2" s="11" t="s">
        <v>12</v>
      </c>
    </row>
    <row r="3" spans="1:6" x14ac:dyDescent="0.35">
      <c r="A3" s="6">
        <v>2</v>
      </c>
      <c r="B3">
        <v>8.0950000000000006</v>
      </c>
      <c r="C3" s="4">
        <f>(B3-B2)*1000</f>
        <v>95.000000000000639</v>
      </c>
      <c r="D3" t="s">
        <v>8</v>
      </c>
      <c r="E3" s="6" t="s">
        <v>4</v>
      </c>
    </row>
    <row r="4" spans="1:6" x14ac:dyDescent="0.35">
      <c r="A4" s="6">
        <v>3</v>
      </c>
      <c r="B4">
        <v>8.3049999999999997</v>
      </c>
      <c r="C4" s="4">
        <f t="shared" ref="C4:C28" si="0">(B4-B3)*1000</f>
        <v>209.99999999999909</v>
      </c>
      <c r="E4" s="6" t="s">
        <v>4</v>
      </c>
    </row>
    <row r="5" spans="1:6" x14ac:dyDescent="0.35">
      <c r="A5" s="6">
        <v>4</v>
      </c>
      <c r="B5">
        <v>8.8960000000000008</v>
      </c>
      <c r="C5" s="4">
        <f t="shared" si="0"/>
        <v>591.00000000000114</v>
      </c>
      <c r="E5" s="6" t="s">
        <v>4</v>
      </c>
    </row>
    <row r="6" spans="1:6" x14ac:dyDescent="0.35">
      <c r="A6" s="6">
        <v>5</v>
      </c>
      <c r="B6">
        <v>9.6010000000000009</v>
      </c>
      <c r="C6" s="4">
        <f t="shared" si="0"/>
        <v>705.00000000000011</v>
      </c>
      <c r="E6" s="6">
        <v>7</v>
      </c>
    </row>
    <row r="7" spans="1:6" x14ac:dyDescent="0.35">
      <c r="A7" s="6">
        <v>6</v>
      </c>
      <c r="B7">
        <v>9.7769999999999992</v>
      </c>
      <c r="C7" s="4">
        <f t="shared" si="0"/>
        <v>175.99999999999838</v>
      </c>
      <c r="D7" t="s">
        <v>8</v>
      </c>
      <c r="E7" s="6" t="s">
        <v>4</v>
      </c>
      <c r="F7" s="12" t="s">
        <v>11</v>
      </c>
    </row>
    <row r="8" spans="1:6" x14ac:dyDescent="0.35">
      <c r="A8" s="6">
        <v>7</v>
      </c>
      <c r="B8">
        <v>9.8360000000000003</v>
      </c>
      <c r="C8" s="4">
        <f t="shared" si="0"/>
        <v>59.000000000001052</v>
      </c>
      <c r="E8" s="6" t="s">
        <v>4</v>
      </c>
    </row>
    <row r="9" spans="1:6" x14ac:dyDescent="0.35">
      <c r="A9" s="6">
        <v>8</v>
      </c>
      <c r="B9">
        <v>10.151999999999999</v>
      </c>
      <c r="C9" s="4">
        <f t="shared" si="0"/>
        <v>315.99999999999898</v>
      </c>
      <c r="E9" s="6">
        <v>6</v>
      </c>
    </row>
    <row r="10" spans="1:6" x14ac:dyDescent="0.35">
      <c r="A10" s="6">
        <v>9</v>
      </c>
      <c r="B10">
        <v>10.613</v>
      </c>
      <c r="C10" s="4">
        <f t="shared" si="0"/>
        <v>461.00000000000028</v>
      </c>
      <c r="E10" s="6" t="s">
        <v>4</v>
      </c>
    </row>
    <row r="11" spans="1:6" x14ac:dyDescent="0.35">
      <c r="A11" s="6">
        <v>10</v>
      </c>
      <c r="B11">
        <v>10.99</v>
      </c>
      <c r="C11" s="4">
        <f t="shared" si="0"/>
        <v>377.00000000000068</v>
      </c>
      <c r="E11" s="6" t="s">
        <v>4</v>
      </c>
    </row>
    <row r="12" spans="1:6" x14ac:dyDescent="0.35">
      <c r="A12" s="6">
        <v>11</v>
      </c>
      <c r="B12">
        <v>11.507999999999999</v>
      </c>
      <c r="C12" s="4">
        <f t="shared" si="0"/>
        <v>517.99999999999886</v>
      </c>
      <c r="D12" t="s">
        <v>8</v>
      </c>
      <c r="E12" s="6">
        <v>5</v>
      </c>
    </row>
    <row r="13" spans="1:6" x14ac:dyDescent="0.35">
      <c r="A13" s="6">
        <v>12</v>
      </c>
      <c r="B13">
        <v>11.98</v>
      </c>
      <c r="C13" s="4">
        <f t="shared" si="0"/>
        <v>472.00000000000131</v>
      </c>
      <c r="E13" s="6" t="s">
        <v>4</v>
      </c>
    </row>
    <row r="14" spans="1:6" x14ac:dyDescent="0.35">
      <c r="A14" s="6">
        <v>13</v>
      </c>
      <c r="B14">
        <v>12.398999999999999</v>
      </c>
      <c r="C14" s="4">
        <f t="shared" si="0"/>
        <v>418.99999999999869</v>
      </c>
      <c r="E14" s="6">
        <v>4</v>
      </c>
    </row>
    <row r="15" spans="1:6" x14ac:dyDescent="0.35">
      <c r="A15" s="6">
        <v>14</v>
      </c>
      <c r="B15">
        <v>12.776999999999999</v>
      </c>
      <c r="C15" s="4">
        <f t="shared" si="0"/>
        <v>378.00000000000011</v>
      </c>
      <c r="E15" s="6" t="s">
        <v>4</v>
      </c>
    </row>
    <row r="16" spans="1:6" x14ac:dyDescent="0.35">
      <c r="A16" s="6">
        <v>15</v>
      </c>
      <c r="B16">
        <v>13.289</v>
      </c>
      <c r="C16" s="4">
        <f t="shared" si="0"/>
        <v>512.00000000000045</v>
      </c>
      <c r="D16" t="s">
        <v>8</v>
      </c>
      <c r="E16" s="6">
        <v>3</v>
      </c>
    </row>
    <row r="17" spans="1:6" x14ac:dyDescent="0.35">
      <c r="A17" s="6">
        <v>16</v>
      </c>
      <c r="B17">
        <v>13.702</v>
      </c>
      <c r="C17" s="4">
        <f t="shared" si="0"/>
        <v>413.00000000000023</v>
      </c>
      <c r="E17" s="6" t="s">
        <v>4</v>
      </c>
    </row>
    <row r="18" spans="1:6" x14ac:dyDescent="0.35">
      <c r="A18" s="6">
        <v>17</v>
      </c>
      <c r="B18">
        <v>13.831</v>
      </c>
      <c r="C18" s="4">
        <f t="shared" si="0"/>
        <v>128.99999999999955</v>
      </c>
      <c r="E18" s="6" t="s">
        <v>4</v>
      </c>
    </row>
    <row r="19" spans="1:6" x14ac:dyDescent="0.35">
      <c r="A19" s="6">
        <v>18</v>
      </c>
      <c r="B19">
        <v>14.162000000000001</v>
      </c>
      <c r="C19" s="4">
        <f t="shared" si="0"/>
        <v>331.00000000000131</v>
      </c>
      <c r="E19" s="6">
        <v>2</v>
      </c>
    </row>
    <row r="20" spans="1:6" x14ac:dyDescent="0.35">
      <c r="A20" s="6">
        <v>19</v>
      </c>
      <c r="B20">
        <v>14.656000000000001</v>
      </c>
      <c r="C20" s="4">
        <f t="shared" si="0"/>
        <v>493.99999999999977</v>
      </c>
      <c r="E20" s="6" t="s">
        <v>4</v>
      </c>
    </row>
    <row r="21" spans="1:6" x14ac:dyDescent="0.35">
      <c r="A21" s="6">
        <v>20</v>
      </c>
      <c r="B21">
        <v>14.86</v>
      </c>
      <c r="C21" s="4">
        <f t="shared" si="0"/>
        <v>203.99999999999886</v>
      </c>
      <c r="E21" s="6" t="s">
        <v>4</v>
      </c>
    </row>
    <row r="22" spans="1:6" x14ac:dyDescent="0.35">
      <c r="A22" s="6">
        <v>21</v>
      </c>
      <c r="B22">
        <v>15.022</v>
      </c>
      <c r="C22" s="4">
        <f t="shared" si="0"/>
        <v>162.0000000000008</v>
      </c>
      <c r="E22" s="6">
        <v>1</v>
      </c>
    </row>
    <row r="23" spans="1:6" x14ac:dyDescent="0.35">
      <c r="A23" s="6">
        <v>22</v>
      </c>
      <c r="B23">
        <v>15.416</v>
      </c>
      <c r="C23" s="4">
        <f t="shared" si="0"/>
        <v>394.00000000000011</v>
      </c>
      <c r="E23" s="6" t="s">
        <v>4</v>
      </c>
    </row>
    <row r="24" spans="1:6" x14ac:dyDescent="0.35">
      <c r="A24" s="6">
        <v>23</v>
      </c>
      <c r="B24">
        <v>15.9</v>
      </c>
      <c r="C24" s="4">
        <f t="shared" si="0"/>
        <v>484</v>
      </c>
      <c r="D24" t="s">
        <v>8</v>
      </c>
      <c r="E24" s="6" t="s">
        <v>4</v>
      </c>
      <c r="F24" s="12" t="s">
        <v>13</v>
      </c>
    </row>
    <row r="25" spans="1:6" x14ac:dyDescent="0.35">
      <c r="A25" s="6">
        <v>24</v>
      </c>
      <c r="B25">
        <v>16.5</v>
      </c>
      <c r="C25" s="4">
        <f t="shared" si="0"/>
        <v>599.99999999999966</v>
      </c>
    </row>
    <row r="26" spans="1:6" x14ac:dyDescent="0.35">
      <c r="A26" s="6">
        <v>25</v>
      </c>
      <c r="B26">
        <v>16.8</v>
      </c>
      <c r="C26" s="4">
        <f t="shared" si="0"/>
        <v>300.00000000000068</v>
      </c>
      <c r="F26" s="12" t="s">
        <v>9</v>
      </c>
    </row>
    <row r="27" spans="1:6" ht="29" x14ac:dyDescent="0.35">
      <c r="A27" s="6">
        <v>26</v>
      </c>
      <c r="B27">
        <v>18.5</v>
      </c>
      <c r="C27" s="3">
        <f t="shared" si="0"/>
        <v>1699.9999999999993</v>
      </c>
      <c r="F27" s="13" t="s">
        <v>16</v>
      </c>
    </row>
    <row r="28" spans="1:6" x14ac:dyDescent="0.35">
      <c r="A28" s="6">
        <v>27</v>
      </c>
      <c r="B28" s="2">
        <v>20.100000000000001</v>
      </c>
      <c r="C28" s="3">
        <f t="shared" si="0"/>
        <v>1600.0000000000014</v>
      </c>
      <c r="D28" t="s">
        <v>7</v>
      </c>
      <c r="F28" s="12" t="s">
        <v>15</v>
      </c>
    </row>
    <row r="29" spans="1:6" x14ac:dyDescent="0.35">
      <c r="B29">
        <v>20.100000000000001</v>
      </c>
      <c r="C29" s="1"/>
      <c r="F29" s="12" t="s">
        <v>14</v>
      </c>
    </row>
    <row r="30" spans="1:6" x14ac:dyDescent="0.35">
      <c r="B30">
        <v>40.200000000000003</v>
      </c>
      <c r="F30" s="12" t="s">
        <v>17</v>
      </c>
    </row>
    <row r="31" spans="1:6" x14ac:dyDescent="0.35">
      <c r="B31">
        <v>40.200000000000003</v>
      </c>
      <c r="F31" s="12" t="s">
        <v>18</v>
      </c>
    </row>
    <row r="32" spans="1:6" x14ac:dyDescent="0.35">
      <c r="A32" s="7" t="s">
        <v>5</v>
      </c>
    </row>
  </sheetData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a1bd299f-351c-4bd9-8b4f-3c7bc9fa9a32}" enabled="0" method="" siteId="{a1bd299f-351c-4bd9-8b4f-3c7bc9fa9a3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Die Autobahn GmbH des Bundes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Bennewitz, Peter</dc:creator>
  <cp:lastModifiedBy>Bennewitz, Peter</cp:lastModifiedBy>
  <dcterms:created xsi:type="dcterms:W3CDTF">2026-07-28T10:39:35Z</dcterms:created>
  <dcterms:modified xsi:type="dcterms:W3CDTF">2026-08-07T10:51:28Z</dcterms:modified>
</cp:coreProperties>
</file>